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305" yWindow="-15" windowWidth="10200" windowHeight="8160" firstSheet="1" activeTab="4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L37" i="4" l="1"/>
  <c r="P7" i="5" l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L95" i="6" s="1"/>
  <c r="K95" i="6" s="1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51" i="6"/>
  <c r="H51" i="6"/>
  <c r="L50" i="6"/>
  <c r="H50" i="6"/>
  <c r="L49" i="6"/>
  <c r="H49" i="6"/>
  <c r="L48" i="6"/>
  <c r="H48" i="6"/>
  <c r="L47" i="6"/>
  <c r="H47" i="6"/>
  <c r="L46" i="6"/>
  <c r="H46" i="6"/>
  <c r="L45" i="6"/>
  <c r="H45" i="6"/>
  <c r="L44" i="6"/>
  <c r="H44" i="6"/>
  <c r="L43" i="6"/>
  <c r="H43" i="6"/>
  <c r="L40" i="6"/>
  <c r="L39" i="6"/>
  <c r="L38" i="6"/>
  <c r="L37" i="6"/>
  <c r="H37" i="6"/>
  <c r="L35" i="6"/>
  <c r="L34" i="6"/>
  <c r="L33" i="6"/>
  <c r="H33" i="6"/>
  <c r="L32" i="6"/>
  <c r="H32" i="6"/>
  <c r="L31" i="6"/>
  <c r="H31" i="6"/>
  <c r="L30" i="6"/>
  <c r="H30" i="6"/>
  <c r="L29" i="6"/>
  <c r="H29" i="6"/>
  <c r="L28" i="6"/>
  <c r="H28" i="6"/>
  <c r="L27" i="6"/>
  <c r="H27" i="6"/>
  <c r="L26" i="6"/>
  <c r="H26" i="6"/>
  <c r="L25" i="6"/>
  <c r="H25" i="6"/>
  <c r="L22" i="6"/>
  <c r="L21" i="6"/>
  <c r="L20" i="6"/>
  <c r="L19" i="6"/>
  <c r="H19" i="6"/>
  <c r="L17" i="6"/>
  <c r="L16" i="6"/>
  <c r="L15" i="6"/>
  <c r="L14" i="6"/>
  <c r="L13" i="6"/>
  <c r="L12" i="6"/>
  <c r="L11" i="6"/>
  <c r="L10" i="6"/>
  <c r="L9" i="6"/>
  <c r="L8" i="6"/>
  <c r="L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L77" i="5" s="1"/>
  <c r="K77" i="5" s="1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H43" i="5"/>
  <c r="L41" i="5"/>
  <c r="K41" i="5" s="1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3" i="4"/>
  <c r="L112" i="4"/>
  <c r="L111" i="4"/>
  <c r="L110" i="4"/>
  <c r="L109" i="4"/>
  <c r="H109" i="4"/>
  <c r="L107" i="4"/>
  <c r="L106" i="4"/>
  <c r="L105" i="4"/>
  <c r="H105" i="4"/>
  <c r="L104" i="4"/>
  <c r="H104" i="4"/>
  <c r="O103" i="4"/>
  <c r="L103" i="4"/>
  <c r="H103" i="4"/>
  <c r="L102" i="4"/>
  <c r="H102" i="4"/>
  <c r="L101" i="4"/>
  <c r="H101" i="4"/>
  <c r="L100" i="4"/>
  <c r="H100" i="4"/>
  <c r="L99" i="4"/>
  <c r="H99" i="4"/>
  <c r="L98" i="4"/>
  <c r="H98" i="4"/>
  <c r="L97" i="4"/>
  <c r="H97" i="4"/>
  <c r="L94" i="4"/>
  <c r="L93" i="4"/>
  <c r="L92" i="4"/>
  <c r="L91" i="4"/>
  <c r="H91" i="4"/>
  <c r="L89" i="4"/>
  <c r="L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80" i="4"/>
  <c r="H80" i="4"/>
  <c r="L79" i="4"/>
  <c r="H79" i="4"/>
  <c r="L76" i="4"/>
  <c r="L75" i="4"/>
  <c r="L74" i="4"/>
  <c r="L73" i="4"/>
  <c r="H73" i="4"/>
  <c r="L71" i="4"/>
  <c r="L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2" i="4"/>
  <c r="H62" i="4"/>
  <c r="L61" i="4"/>
  <c r="L59" i="4" s="1"/>
  <c r="K59" i="4" s="1"/>
  <c r="H61" i="4"/>
  <c r="L58" i="4"/>
  <c r="L57" i="4"/>
  <c r="L56" i="4"/>
  <c r="L55" i="4"/>
  <c r="H55" i="4"/>
  <c r="L53" i="4"/>
  <c r="L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4" i="4"/>
  <c r="H44" i="4"/>
  <c r="L43" i="4"/>
  <c r="H43" i="4"/>
  <c r="L40" i="4"/>
  <c r="L39" i="4"/>
  <c r="L38" i="4"/>
  <c r="H37" i="4"/>
  <c r="L35" i="4"/>
  <c r="L34" i="4"/>
  <c r="L33" i="4"/>
  <c r="H33" i="4"/>
  <c r="L32" i="4"/>
  <c r="H32" i="4"/>
  <c r="L31" i="4"/>
  <c r="H31" i="4"/>
  <c r="L30" i="4"/>
  <c r="H30" i="4"/>
  <c r="L29" i="4"/>
  <c r="H29" i="4"/>
  <c r="L28" i="4"/>
  <c r="H28" i="4"/>
  <c r="L27" i="4"/>
  <c r="H27" i="4"/>
  <c r="L26" i="4"/>
  <c r="H26" i="4"/>
  <c r="L25" i="4"/>
  <c r="H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L7" i="4"/>
  <c r="N113" i="2"/>
  <c r="L41" i="6" l="1"/>
  <c r="K41" i="6" s="1"/>
  <c r="L77" i="6"/>
  <c r="K77" i="6" s="1"/>
  <c r="L95" i="4"/>
  <c r="K95" i="4" s="1"/>
  <c r="L77" i="4"/>
  <c r="K77" i="4" s="1"/>
  <c r="L23" i="6"/>
  <c r="K23" i="6" s="1"/>
  <c r="L23" i="4"/>
  <c r="K23" i="4" s="1"/>
  <c r="L5" i="4"/>
  <c r="L59" i="5"/>
  <c r="K59" i="5" s="1"/>
  <c r="L23" i="5"/>
  <c r="K23" i="5" s="1"/>
  <c r="L5" i="5"/>
  <c r="K5" i="5" s="1"/>
  <c r="L95" i="5"/>
  <c r="L5" i="6"/>
  <c r="L59" i="6"/>
  <c r="K59" i="6" s="1"/>
  <c r="L41" i="4"/>
  <c r="K41" i="4" s="1"/>
  <c r="K5" i="4" l="1"/>
  <c r="K113" i="4" s="1"/>
  <c r="L113" i="4"/>
  <c r="K95" i="5"/>
  <c r="K113" i="5" s="1"/>
  <c r="L113" i="5"/>
  <c r="K5" i="6"/>
  <c r="K113" i="6" s="1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H73" i="2"/>
  <c r="L71" i="2"/>
  <c r="L70" i="2"/>
  <c r="L69" i="2"/>
  <c r="H69" i="2"/>
  <c r="L68" i="2"/>
  <c r="H68" i="2"/>
  <c r="L67" i="2"/>
  <c r="H67" i="2"/>
  <c r="L66" i="2"/>
  <c r="H66" i="2"/>
  <c r="L65" i="2"/>
  <c r="H65" i="2"/>
  <c r="L64" i="2"/>
  <c r="H64" i="2"/>
  <c r="L63" i="2"/>
  <c r="H63" i="2"/>
  <c r="L62" i="2"/>
  <c r="H62" i="2"/>
  <c r="L61" i="2"/>
  <c r="H61" i="2"/>
  <c r="L58" i="2"/>
  <c r="L57" i="2"/>
  <c r="L56" i="2"/>
  <c r="L55" i="2"/>
  <c r="H55" i="2"/>
  <c r="L53" i="2"/>
  <c r="L52" i="2"/>
  <c r="L51" i="2"/>
  <c r="H51" i="2"/>
  <c r="L50" i="2"/>
  <c r="H50" i="2"/>
  <c r="L49" i="2"/>
  <c r="H49" i="2"/>
  <c r="L48" i="2"/>
  <c r="H48" i="2"/>
  <c r="L47" i="2"/>
  <c r="H47" i="2"/>
  <c r="L46" i="2"/>
  <c r="H46" i="2"/>
  <c r="L45" i="2"/>
  <c r="H45" i="2"/>
  <c r="L44" i="2"/>
  <c r="H44" i="2"/>
  <c r="L43" i="2"/>
  <c r="H43" i="2"/>
  <c r="L40" i="2"/>
  <c r="L39" i="2"/>
  <c r="L38" i="2"/>
  <c r="L37" i="2"/>
  <c r="H37" i="2"/>
  <c r="L35" i="2"/>
  <c r="L34" i="2"/>
  <c r="L33" i="2"/>
  <c r="H33" i="2"/>
  <c r="L32" i="2"/>
  <c r="H32" i="2"/>
  <c r="L31" i="2"/>
  <c r="H31" i="2"/>
  <c r="L30" i="2"/>
  <c r="H30" i="2"/>
  <c r="L29" i="2"/>
  <c r="H29" i="2"/>
  <c r="L28" i="2"/>
  <c r="H28" i="2"/>
  <c r="L27" i="2"/>
  <c r="H27" i="2"/>
  <c r="L26" i="2"/>
  <c r="H26" i="2"/>
  <c r="L25" i="2"/>
  <c r="H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59" i="2" l="1"/>
  <c r="K59" i="2" s="1"/>
  <c r="L23" i="2"/>
  <c r="K23" i="2" s="1"/>
  <c r="L41" i="2"/>
  <c r="K41" i="2" s="1"/>
  <c r="L95" i="2"/>
  <c r="K95" i="2" s="1"/>
  <c r="L77" i="2"/>
  <c r="K77" i="2" s="1"/>
  <c r="L5" i="2"/>
  <c r="H19" i="2"/>
  <c r="K5" i="2" l="1"/>
  <c r="L113" i="2"/>
  <c r="K113" i="2"/>
  <c r="A15" i="1"/>
  <c r="A14" i="1"/>
  <c r="A13" i="1"/>
  <c r="A12" i="1"/>
  <c r="A11" i="1"/>
  <c r="A10" i="1"/>
  <c r="A9" i="1"/>
  <c r="A8" i="1"/>
  <c r="H15" i="1" l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17" i="1" s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E53" i="1" s="1"/>
  <c r="F7" i="1"/>
  <c r="F53" i="1" s="1"/>
  <c r="G7" i="1"/>
  <c r="G53" i="1" s="1"/>
  <c r="H7" i="1"/>
  <c r="C7" i="1"/>
  <c r="H18" i="1" l="1"/>
  <c r="H17" i="1" s="1"/>
  <c r="H16" i="1" s="1"/>
  <c r="H53" i="1" s="1"/>
  <c r="K18" i="1"/>
  <c r="O18" i="1" s="1"/>
  <c r="D31" i="1"/>
  <c r="D16" i="1" s="1"/>
  <c r="C77" i="1" s="1"/>
  <c r="H31" i="1"/>
  <c r="H73" i="1"/>
  <c r="D73" i="1"/>
  <c r="C74" i="1"/>
  <c r="D53" i="1" l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<sst xmlns="http://schemas.openxmlformats.org/spreadsheetml/2006/main" count="524" uniqueCount="161">
  <si>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</si>
  <si>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</si>
  <si>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</si>
  <si>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</si>
  <si>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</si>
  <si>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</si>
  <si>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</si>
  <si>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</si>
  <si>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</si>
  <si>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</si>
  <si>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</si>
  <si>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</si>
  <si>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</si>
  <si>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</si>
  <si>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</si>
  <si>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</si>
  <si>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</si>
  <si>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</si>
  <si>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</si>
  <si>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</si>
  <si>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</si>
  <si>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</si>
  <si>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</si>
  <si>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</si>
  <si>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</si>
  <si>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</si>
  <si>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</si>
  <si>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</si>
  <si>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</si>
  <si>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</si>
  <si>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</si>
  <si>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</si>
  <si>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</si>
  <si>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</si>
  <si>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</si>
  <si>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</si>
  <si>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</si>
  <si>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</si>
  <si>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</si>
  <si>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</si>
  <si>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</si>
  <si>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</si>
  <si>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</si>
  <si>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</si>
  <si>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</si>
  <si>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</si>
  <si>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</si>
  <si>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</si>
  <si>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</si>
  <si>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</si>
  <si>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</si>
  <si>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</si>
  <si>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</si>
  <si>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</si>
  <si>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</si>
  <si>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</si>
  <si>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</si>
  <si>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</si>
  <si>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</si>
  <si>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</si>
  <si>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</si>
  <si>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</si>
  <si>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</si>
  <si>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</si>
  <si>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</si>
  <si>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</si>
  <si>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</si>
  <si>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</si>
  <si>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</si>
  <si>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</si>
  <si>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</si>
  <si>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</si>
  <si>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</si>
  <si>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</si>
  <si>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</si>
  <si>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</si>
  <si>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</si>
  <si>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</si>
  <si>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</si>
  <si>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</si>
  <si>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</si>
  <si>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</si>
  <si>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</si>
  <si>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</si>
  <si>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</si>
  <si>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</si>
  <si>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</si>
  <si>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</si>
  <si>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</si>
  <si>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</si>
  <si>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</si>
  <si>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</si>
  <si>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</si>
  <si>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</si>
  <si>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</si>
  <si>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</si>
  <si>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</si>
  <si>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</si>
  <si>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</si>
  <si>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</si>
  <si>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</si>
  <si>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</si>
  <si>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</si>
  <si>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</si>
  <si>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</si>
  <si>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</si>
  <si>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</si>
  <si>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</si>
  <si>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</si>
  <si>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</si>
  <si>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Số tính chỉ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</si>
  <si>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</si>
  <si>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</si>
  <si>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</si>
  <si>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</si>
  <si>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</si>
  <si>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</si>
  <si>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</si>
  <si>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</si>
  <si>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</si>
  <si>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</si>
  <si>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</si>
  <si>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</si>
  <si>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</si>
  <si>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</si>
  <si>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</si>
  <si>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</si>
  <si>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</si>
  <si>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</si>
  <si>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</si>
  <si>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</si>
  <si>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</si>
  <si>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</si>
  <si>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</si>
  <si>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</si>
  <si>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</si>
  <si>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</si>
  <si>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</si>
  <si>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</si>
  <si>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</si>
  <si>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</si>
  <si>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</si>
  <si>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</si>
  <si>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`</t>
  </si>
  <si>
    <t>TT Vẽ điện</t>
  </si>
  <si>
    <t>TT Máy điện</t>
  </si>
  <si>
    <t>Truyền động điện và ứng dụng</t>
  </si>
  <si>
    <t>Điện tử công nghiệp</t>
  </si>
  <si>
    <t>Tự động hóa quá trình công nghệ</t>
  </si>
  <si>
    <t>TT Tự động hóa quá trình công nghệ</t>
  </si>
  <si>
    <t>TT SCADA</t>
  </si>
  <si>
    <t>TT Cung cấp điện</t>
  </si>
  <si>
    <t>Kỹ thuật chiếu sáng</t>
  </si>
  <si>
    <t>Anh văn chuyên ngành</t>
  </si>
  <si>
    <t>TT Trang bị điện</t>
  </si>
  <si>
    <t>Điện tử công suất</t>
  </si>
  <si>
    <t>Kỹ thuật số</t>
  </si>
  <si>
    <t>TT Kỹ thuật số</t>
  </si>
  <si>
    <t>PLC</t>
  </si>
  <si>
    <t>TT PLC</t>
  </si>
  <si>
    <t>Số tín chỉ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</si>
</sst>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i/>
      <sz val="13"/>
      <color rgb="FFFF0000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sz val="13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5" borderId="14" xfId="0" applyFont="1" applyFill="1" applyBorder="1"/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16" fillId="6" borderId="3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center" wrapText="1"/>
    </xf>
    <xf numFmtId="0" fontId="17" fillId="0" borderId="7" xfId="0" applyFont="1" applyBorder="1" applyAlignment="1">
      <alignment horizontal="center" vertical="center" wrapText="1"/>
    </xf>
    <xf numFmtId="0" fontId="15" fillId="0" borderId="7" xfId="0" applyFont="1" applyFill="1" applyBorder="1" applyAlignment="1">
      <alignment vertical="center" wrapText="1"/>
    </xf>
    <xf numFmtId="0" fontId="18" fillId="0" borderId="14" xfId="0" applyFont="1" applyFill="1" applyBorder="1" applyAlignment="1">
      <alignment wrapText="1"/>
    </xf>
    <xf numFmtId="0" fontId="19" fillId="0" borderId="7" xfId="0" applyFont="1" applyBorder="1" applyAlignment="1">
      <alignment horizontal="center" vertical="center" wrapText="1"/>
    </xf>
    <xf numFmtId="0" fontId="18" fillId="0" borderId="3" xfId="0" applyFont="1" applyFill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6" fillId="0" borderId="14" xfId="0" applyFont="1" applyFill="1" applyBorder="1"/>
    <xf numFmtId="0" fontId="15" fillId="6" borderId="3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vertical="center" wrapText="1"/>
    </xf>
    <xf numFmtId="0" fontId="15" fillId="7" borderId="3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9" fillId="6" borderId="14" xfId="0" applyFont="1" applyFill="1" applyBorder="1"/>
    <xf numFmtId="0" fontId="6" fillId="6" borderId="7" xfId="0" applyFont="1" applyFill="1" applyBorder="1" applyAlignment="1">
      <alignment horizontal="center" vertical="center" wrapText="1"/>
    </xf>
    <xf numFmtId="0" fontId="15" fillId="6" borderId="14" xfId="0" applyFont="1" applyFill="1" applyBorder="1" applyAlignment="1">
      <alignment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5" borderId="4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vertical="center" wrapText="1"/>
    </xf>
    <xf numFmtId="0" fontId="16" fillId="6" borderId="7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vertical="center" wrapText="1"/>
    </xf>
    <xf numFmtId="0" fontId="15" fillId="7" borderId="7" xfId="0" applyFont="1" applyFill="1" applyBorder="1" applyAlignment="1">
      <alignment vertical="center" wrapText="1"/>
    </xf>
    <xf numFmtId="0" fontId="20" fillId="6" borderId="7" xfId="0" applyFont="1" applyFill="1" applyBorder="1" applyAlignment="1">
      <alignment vertical="center" wrapText="1"/>
    </xf>
    <xf numFmtId="0" fontId="18" fillId="0" borderId="7" xfId="0" applyFont="1" applyFill="1" applyBorder="1" applyAlignment="1">
      <alignment wrapText="1"/>
    </xf>
    <xf numFmtId="0" fontId="16" fillId="0" borderId="7" xfId="0" applyFont="1" applyFill="1" applyBorder="1"/>
    <xf numFmtId="0" fontId="15" fillId="0" borderId="7" xfId="0" applyFont="1" applyBorder="1" applyAlignment="1">
      <alignment vertical="center" wrapText="1"/>
    </xf>
    <xf numFmtId="0" fontId="18" fillId="0" borderId="7" xfId="0" applyFont="1" applyFill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9" fillId="5" borderId="7" xfId="0" applyFont="1" applyFill="1" applyBorder="1"/>
    <xf numFmtId="0" fontId="15" fillId="6" borderId="4" xfId="0" applyFont="1" applyFill="1" applyBorder="1" applyAlignment="1">
      <alignment vertical="center" wrapText="1"/>
    </xf>
    <xf numFmtId="0" fontId="9" fillId="6" borderId="7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97" t="s">
        <v>66</v>
      </c>
      <c r="B1" s="97"/>
      <c r="C1" s="97"/>
      <c r="D1" s="97"/>
      <c r="E1" s="97"/>
      <c r="F1" s="97"/>
      <c r="G1" s="97"/>
      <c r="H1" s="97"/>
    </row>
    <row r="2" spans="1:13" ht="15.75" thickBot="1" x14ac:dyDescent="0.3">
      <c r="A2" s="98" t="s">
        <v>24</v>
      </c>
      <c r="B2" s="98"/>
      <c r="C2" s="98"/>
      <c r="D2" s="98"/>
      <c r="E2" s="98"/>
      <c r="F2" s="98"/>
      <c r="G2" s="98"/>
      <c r="H2" s="98"/>
    </row>
    <row r="3" spans="1:13" ht="19.5" thickBot="1" x14ac:dyDescent="0.3">
      <c r="A3" s="110" t="s">
        <v>0</v>
      </c>
      <c r="B3" s="110" t="s">
        <v>1</v>
      </c>
      <c r="C3" s="113" t="s">
        <v>2</v>
      </c>
      <c r="D3" s="114"/>
      <c r="E3" s="114"/>
      <c r="F3" s="114"/>
      <c r="G3" s="114"/>
      <c r="H3" s="115"/>
    </row>
    <row r="4" spans="1:13" ht="19.5" thickBot="1" x14ac:dyDescent="0.3">
      <c r="A4" s="111"/>
      <c r="B4" s="111"/>
      <c r="C4" s="8" t="s">
        <v>3</v>
      </c>
      <c r="D4" s="107" t="s">
        <v>5</v>
      </c>
      <c r="E4" s="108"/>
      <c r="F4" s="108"/>
      <c r="G4" s="109"/>
      <c r="H4" s="95" t="s">
        <v>6</v>
      </c>
    </row>
    <row r="5" spans="1:13" ht="18.75" x14ac:dyDescent="0.25">
      <c r="A5" s="111"/>
      <c r="B5" s="111"/>
      <c r="C5" s="8" t="s">
        <v>4</v>
      </c>
      <c r="D5" s="93" t="s">
        <v>3</v>
      </c>
      <c r="E5" s="8" t="s">
        <v>7</v>
      </c>
      <c r="F5" s="95" t="s">
        <v>9</v>
      </c>
      <c r="G5" s="95" t="s">
        <v>10</v>
      </c>
      <c r="H5" s="106"/>
    </row>
    <row r="6" spans="1:13" ht="19.5" thickBot="1" x14ac:dyDescent="0.3">
      <c r="A6" s="112"/>
      <c r="B6" s="112"/>
      <c r="C6" s="9"/>
      <c r="D6" s="94"/>
      <c r="E6" s="10" t="s">
        <v>8</v>
      </c>
      <c r="F6" s="96"/>
      <c r="G6" s="96"/>
      <c r="H6" s="96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>
        <f>'CDN-2nam'!H10</f>
        <v>0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/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99" t="s">
        <v>25</v>
      </c>
      <c r="B55" s="99"/>
      <c r="C55" s="99"/>
      <c r="D55" s="99"/>
      <c r="E55" s="99"/>
      <c r="F55" s="99"/>
      <c r="G55" s="99"/>
      <c r="H55" s="99"/>
    </row>
    <row r="56" spans="1:15" ht="18.75" x14ac:dyDescent="0.25">
      <c r="A56" s="33" t="s">
        <v>26</v>
      </c>
      <c r="B56" s="34"/>
      <c r="C56" s="100" t="s">
        <v>2</v>
      </c>
      <c r="D56" s="101"/>
      <c r="E56" s="101"/>
      <c r="F56" s="101"/>
      <c r="G56" s="101"/>
      <c r="H56" s="102"/>
    </row>
    <row r="57" spans="1:15" ht="19.5" thickBot="1" x14ac:dyDescent="0.3">
      <c r="A57" s="35" t="s">
        <v>27</v>
      </c>
      <c r="B57" s="36" t="s">
        <v>29</v>
      </c>
      <c r="C57" s="103"/>
      <c r="D57" s="104"/>
      <c r="E57" s="104"/>
      <c r="F57" s="104"/>
      <c r="G57" s="104"/>
      <c r="H57" s="105"/>
    </row>
    <row r="58" spans="1:15" ht="19.5" thickBot="1" x14ac:dyDescent="0.3">
      <c r="A58" s="35" t="s">
        <v>28</v>
      </c>
      <c r="B58" s="36" t="s">
        <v>30</v>
      </c>
      <c r="C58" s="95" t="s">
        <v>31</v>
      </c>
      <c r="D58" s="107" t="s">
        <v>5</v>
      </c>
      <c r="E58" s="108"/>
      <c r="F58" s="108"/>
      <c r="G58" s="109"/>
      <c r="H58" s="95" t="s">
        <v>32</v>
      </c>
    </row>
    <row r="59" spans="1:15" ht="18.75" x14ac:dyDescent="0.25">
      <c r="A59" s="37"/>
      <c r="B59" s="36"/>
      <c r="C59" s="106"/>
      <c r="D59" s="93" t="s">
        <v>3</v>
      </c>
      <c r="E59" s="95" t="s">
        <v>33</v>
      </c>
      <c r="F59" s="8" t="s">
        <v>34</v>
      </c>
      <c r="G59" s="95" t="s">
        <v>10</v>
      </c>
      <c r="H59" s="106"/>
    </row>
    <row r="60" spans="1:15" ht="19.5" thickBot="1" x14ac:dyDescent="0.3">
      <c r="A60" s="38"/>
      <c r="B60" s="9"/>
      <c r="C60" s="96"/>
      <c r="D60" s="94"/>
      <c r="E60" s="96"/>
      <c r="F60" s="10" t="s">
        <v>35</v>
      </c>
      <c r="G60" s="96"/>
      <c r="H60" s="96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91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92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  <mergeCell ref="A74:A75"/>
    <mergeCell ref="D5:D6"/>
    <mergeCell ref="F5:F6"/>
    <mergeCell ref="G5:G6"/>
    <mergeCell ref="G59:G60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" zoomScale="70" zoomScaleNormal="70" zoomScalePageLayoutView="85" workbookViewId="0">
      <selection activeCell="J3" sqref="J3:J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2" t="s">
        <v>114</v>
      </c>
      <c r="I2" s="122"/>
      <c r="J2" s="125"/>
    </row>
    <row r="3" spans="2:15" ht="87" customHeight="1" x14ac:dyDescent="0.25">
      <c r="G3" s="123" t="s">
        <v>67</v>
      </c>
      <c r="H3" s="123" t="s">
        <v>107</v>
      </c>
      <c r="I3" s="123" t="s">
        <v>108</v>
      </c>
      <c r="J3" s="123" t="s">
        <v>160</v>
      </c>
      <c r="K3" s="123" t="s">
        <v>160</v>
      </c>
      <c r="L3" s="123" t="s">
        <v>110</v>
      </c>
      <c r="M3" s="123" t="s">
        <v>109</v>
      </c>
      <c r="N3" s="123" t="s">
        <v>68</v>
      </c>
    </row>
    <row r="4" spans="2:15" ht="9" customHeight="1" thickBot="1" x14ac:dyDescent="0.3">
      <c r="G4" s="124"/>
      <c r="H4" s="124" t="s">
        <v>28</v>
      </c>
      <c r="I4" s="124"/>
      <c r="J4" s="124"/>
      <c r="K4" s="124"/>
      <c r="L4" s="124"/>
      <c r="M4" s="124"/>
      <c r="N4" s="124"/>
    </row>
    <row r="5" spans="2:15" ht="19.5" thickBot="1" x14ac:dyDescent="0.3">
      <c r="G5" s="116" t="s">
        <v>115</v>
      </c>
      <c r="H5" s="117"/>
      <c r="I5" s="118"/>
      <c r="J5" s="126"/>
      <c r="K5" s="6">
        <f>L5</f>
        <v>16</v>
      </c>
      <c r="L5" s="6">
        <f>SUM(L7:L22)</f>
        <v>16</v>
      </c>
      <c r="M5" s="6"/>
      <c r="N5" s="40">
        <v>16</v>
      </c>
      <c r="O5" t="s">
        <v>116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6" t="s">
        <v>111</v>
      </c>
      <c r="H6" s="117"/>
      <c r="I6" s="118"/>
      <c r="J6" s="126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13</v>
      </c>
      <c r="J7" s="127"/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59" t="s">
        <v>118</v>
      </c>
      <c r="J8" s="127"/>
      <c r="K8" s="60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3" t="s">
        <v>38</v>
      </c>
      <c r="J9" s="128"/>
      <c r="K9" s="64">
        <v>3</v>
      </c>
      <c r="L9" s="57">
        <f t="shared" si="0"/>
        <v>3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3" t="s">
        <v>137</v>
      </c>
      <c r="J10" s="128"/>
      <c r="K10" s="64">
        <v>3</v>
      </c>
      <c r="L10" s="57">
        <f t="shared" si="0"/>
        <v>3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5" t="s">
        <v>140</v>
      </c>
      <c r="J11" s="129"/>
      <c r="K11" s="66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3"/>
      <c r="K12" s="4"/>
      <c r="L12" s="57" t="str">
        <f t="shared" si="0"/>
        <v/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16" t="s">
        <v>112</v>
      </c>
      <c r="H18" s="117"/>
      <c r="I18" s="118"/>
      <c r="J18" s="126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16" t="s">
        <v>69</v>
      </c>
      <c r="H23" s="117"/>
      <c r="I23" s="118"/>
      <c r="J23" s="126"/>
      <c r="K23" s="6">
        <f>L23</f>
        <v>20</v>
      </c>
      <c r="L23" s="6">
        <f>SUM(L25:L40)</f>
        <v>20</v>
      </c>
      <c r="M23" s="6"/>
      <c r="N23" s="40">
        <v>19</v>
      </c>
      <c r="O23" t="s">
        <v>117</v>
      </c>
    </row>
    <row r="24" spans="4:15" ht="19.5" thickBot="1" x14ac:dyDescent="0.3">
      <c r="G24" s="116" t="s">
        <v>111</v>
      </c>
      <c r="H24" s="117"/>
      <c r="I24" s="118"/>
      <c r="J24" s="126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5" t="s">
        <v>139</v>
      </c>
      <c r="J25" s="129"/>
      <c r="K25" s="66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72" t="s">
        <v>41</v>
      </c>
      <c r="J26" s="130"/>
      <c r="K26" s="1">
        <v>2</v>
      </c>
      <c r="L26" s="57">
        <f t="shared" ref="L26:L40" si="3">IF(K26=0,"",VALUE(LEFT(K26,1)))</f>
        <v>2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73" t="s">
        <v>144</v>
      </c>
      <c r="J27" s="73"/>
      <c r="K27" s="74">
        <v>2</v>
      </c>
      <c r="L27" s="57">
        <f t="shared" si="3"/>
        <v>2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75" t="s">
        <v>145</v>
      </c>
      <c r="J28" s="75"/>
      <c r="K28" s="62">
        <v>2</v>
      </c>
      <c r="L28" s="57">
        <f t="shared" si="3"/>
        <v>2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81" t="s">
        <v>141</v>
      </c>
      <c r="J29" s="131"/>
      <c r="K29" s="62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75" t="s">
        <v>48</v>
      </c>
      <c r="J30" s="75"/>
      <c r="K30" s="62">
        <v>2</v>
      </c>
      <c r="L30" s="57">
        <f t="shared" si="3"/>
        <v>2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81" t="s">
        <v>156</v>
      </c>
      <c r="J31" s="131"/>
      <c r="K31" s="82">
        <v>2</v>
      </c>
      <c r="L31" s="57">
        <f t="shared" si="3"/>
        <v>2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81" t="s">
        <v>157</v>
      </c>
      <c r="J32" s="131"/>
      <c r="K32" s="82">
        <v>2</v>
      </c>
      <c r="L32" s="57">
        <f t="shared" si="3"/>
        <v>2</v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81" t="s">
        <v>42</v>
      </c>
      <c r="J33" s="131"/>
      <c r="K33" s="82">
        <v>2</v>
      </c>
      <c r="L33" s="57">
        <f t="shared" si="3"/>
        <v>2</v>
      </c>
      <c r="M33" s="1"/>
      <c r="N33" s="1"/>
    </row>
    <row r="34" spans="5:15" ht="19.5" thickBot="1" x14ac:dyDescent="0.3">
      <c r="G34" s="5">
        <v>10</v>
      </c>
      <c r="H34" s="1"/>
      <c r="I34" s="81" t="s">
        <v>138</v>
      </c>
      <c r="J34" s="131"/>
      <c r="K34" s="82">
        <v>2</v>
      </c>
      <c r="L34" s="57">
        <f t="shared" si="3"/>
        <v>2</v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16" t="s">
        <v>112</v>
      </c>
      <c r="H36" s="117"/>
      <c r="I36" s="118"/>
      <c r="J36" s="126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16" t="s">
        <v>70</v>
      </c>
      <c r="H41" s="117"/>
      <c r="I41" s="118"/>
      <c r="J41" s="126"/>
      <c r="K41" s="6">
        <f>L41</f>
        <v>20</v>
      </c>
      <c r="L41" s="6">
        <f>SUM(L43:L58)</f>
        <v>20</v>
      </c>
      <c r="M41" s="6"/>
      <c r="N41" s="40">
        <v>20</v>
      </c>
      <c r="O41" t="s">
        <v>117</v>
      </c>
    </row>
    <row r="42" spans="5:15" ht="19.5" thickBot="1" x14ac:dyDescent="0.3">
      <c r="E42" s="53"/>
      <c r="G42" s="116" t="s">
        <v>111</v>
      </c>
      <c r="H42" s="117"/>
      <c r="I42" s="118"/>
      <c r="J42" s="126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59" t="s">
        <v>14</v>
      </c>
      <c r="J43" s="127"/>
      <c r="K43" s="60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59" t="s">
        <v>119</v>
      </c>
      <c r="J44" s="127"/>
      <c r="K44" s="60">
        <v>1</v>
      </c>
      <c r="L44" s="57">
        <f t="shared" ref="L44:L58" si="6">IF(K44=0,"",VALUE(LEFT(K44,1)))</f>
        <v>1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84" t="s">
        <v>153</v>
      </c>
      <c r="J45" s="132"/>
      <c r="K45" s="82">
        <v>2</v>
      </c>
      <c r="L45" s="57">
        <f t="shared" si="6"/>
        <v>2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81" t="s">
        <v>154</v>
      </c>
      <c r="J46" s="131"/>
      <c r="K46" s="82">
        <v>2</v>
      </c>
      <c r="L46" s="57">
        <f t="shared" si="6"/>
        <v>2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81" t="s">
        <v>155</v>
      </c>
      <c r="J47" s="131"/>
      <c r="K47" s="82">
        <v>2</v>
      </c>
      <c r="L47" s="57">
        <f t="shared" si="6"/>
        <v>2</v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83" t="s">
        <v>142</v>
      </c>
      <c r="J48" s="133"/>
      <c r="K48" s="82">
        <v>2</v>
      </c>
      <c r="L48" s="57">
        <f t="shared" si="6"/>
        <v>2</v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75" t="s">
        <v>56</v>
      </c>
      <c r="J49" s="75"/>
      <c r="K49" s="4">
        <v>3</v>
      </c>
      <c r="L49" s="57">
        <f t="shared" si="6"/>
        <v>3</v>
      </c>
      <c r="M49" s="1"/>
      <c r="N49" s="1"/>
    </row>
    <row r="50" spans="5:15" ht="33.75" thickBot="1" x14ac:dyDescent="0.3">
      <c r="G50" s="5">
        <v>8</v>
      </c>
      <c r="H50" s="4" t="str">
        <f t="shared" si="5"/>
        <v/>
      </c>
      <c r="I50" s="76" t="s">
        <v>146</v>
      </c>
      <c r="J50" s="134"/>
      <c r="K50" s="62">
        <v>2</v>
      </c>
      <c r="L50" s="57">
        <f t="shared" si="6"/>
        <v>2</v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16" t="s">
        <v>112</v>
      </c>
      <c r="H54" s="117"/>
      <c r="I54" s="118"/>
      <c r="J54" s="126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73" t="s">
        <v>147</v>
      </c>
      <c r="J55" s="73"/>
      <c r="K55" s="62">
        <v>2</v>
      </c>
      <c r="L55" s="57">
        <f t="shared" si="6"/>
        <v>2</v>
      </c>
      <c r="M55" s="1"/>
      <c r="N55" s="1"/>
    </row>
    <row r="56" spans="5:15" ht="33.75" thickBot="1" x14ac:dyDescent="0.3">
      <c r="G56" s="5">
        <v>2</v>
      </c>
      <c r="H56" s="4"/>
      <c r="I56" s="75" t="s">
        <v>148</v>
      </c>
      <c r="J56" s="75"/>
      <c r="K56" s="77">
        <v>2</v>
      </c>
      <c r="L56" s="57">
        <f t="shared" si="6"/>
        <v>2</v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16" t="s">
        <v>71</v>
      </c>
      <c r="H59" s="117"/>
      <c r="I59" s="118"/>
      <c r="J59" s="126"/>
      <c r="K59" s="6">
        <f>L59</f>
        <v>19</v>
      </c>
      <c r="L59" s="6">
        <f>SUM(L61:L76)</f>
        <v>19</v>
      </c>
      <c r="M59" s="6"/>
      <c r="N59" s="40">
        <v>20</v>
      </c>
      <c r="O59" t="s">
        <v>117</v>
      </c>
    </row>
    <row r="60" spans="5:15" ht="19.5" thickBot="1" x14ac:dyDescent="0.3">
      <c r="G60" s="116" t="s">
        <v>111</v>
      </c>
      <c r="H60" s="117"/>
      <c r="I60" s="118"/>
      <c r="J60" s="126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75"/>
      <c r="J61" s="75"/>
      <c r="K61" s="1"/>
      <c r="L61" s="57" t="str">
        <f>IF(K61=0,"",VALUE(LEFT(K61,1)))</f>
        <v/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75" t="s">
        <v>151</v>
      </c>
      <c r="J62" s="75"/>
      <c r="K62" s="1">
        <v>2</v>
      </c>
      <c r="L62" s="57">
        <f t="shared" ref="L62:L76" si="9">IF(K62=0,"",VALUE(LEFT(K62,1)))</f>
        <v>2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80" t="s">
        <v>152</v>
      </c>
      <c r="J63" s="135"/>
      <c r="K63" s="4">
        <v>2</v>
      </c>
      <c r="L63" s="57">
        <f t="shared" si="9"/>
        <v>2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81" t="s">
        <v>158</v>
      </c>
      <c r="J64" s="131"/>
      <c r="K64" s="82">
        <v>2</v>
      </c>
      <c r="L64" s="57">
        <f t="shared" si="9"/>
        <v>2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81" t="s">
        <v>159</v>
      </c>
      <c r="J65" s="131"/>
      <c r="K65" s="82">
        <v>2</v>
      </c>
      <c r="L65" s="57">
        <f t="shared" si="9"/>
        <v>2</v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81"/>
      <c r="J66" s="131"/>
      <c r="K66" s="82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59" t="s">
        <v>120</v>
      </c>
      <c r="J70" s="127"/>
      <c r="K70" s="60">
        <v>1</v>
      </c>
      <c r="L70" s="57">
        <f t="shared" si="9"/>
        <v>1</v>
      </c>
      <c r="M70" s="1"/>
      <c r="N70" s="1"/>
    </row>
    <row r="71" spans="5:15" ht="19.5" thickBot="1" x14ac:dyDescent="0.3">
      <c r="G71" s="5">
        <v>11</v>
      </c>
      <c r="H71" s="1"/>
      <c r="I71" s="61" t="s">
        <v>55</v>
      </c>
      <c r="J71" s="136"/>
      <c r="K71" s="62">
        <v>6</v>
      </c>
      <c r="L71" s="57">
        <f t="shared" si="9"/>
        <v>6</v>
      </c>
      <c r="M71" s="1"/>
      <c r="N71" s="1"/>
    </row>
    <row r="72" spans="5:15" ht="19.5" thickBot="1" x14ac:dyDescent="0.3">
      <c r="G72" s="116" t="s">
        <v>112</v>
      </c>
      <c r="H72" s="117"/>
      <c r="I72" s="118"/>
      <c r="J72" s="126"/>
      <c r="K72" s="6"/>
      <c r="L72" s="41"/>
      <c r="M72" s="1"/>
      <c r="N72" s="1"/>
    </row>
    <row r="73" spans="5:15" ht="33.75" thickBot="1" x14ac:dyDescent="0.3">
      <c r="E73" s="53"/>
      <c r="G73" s="5">
        <v>1</v>
      </c>
      <c r="H73" s="4" t="str">
        <f t="shared" ref="H73" si="10">CONCATENATE(B73,C73,D73,E73,F73)</f>
        <v/>
      </c>
      <c r="I73" s="75" t="s">
        <v>149</v>
      </c>
      <c r="J73" s="75"/>
      <c r="K73" s="62">
        <v>2</v>
      </c>
      <c r="L73" s="57">
        <f t="shared" si="9"/>
        <v>2</v>
      </c>
      <c r="M73" s="1"/>
      <c r="N73" s="1"/>
    </row>
    <row r="74" spans="5:15" ht="19.5" thickBot="1" x14ac:dyDescent="0.3">
      <c r="E74" s="53"/>
      <c r="G74" s="5">
        <v>2</v>
      </c>
      <c r="H74" s="4"/>
      <c r="I74" s="78" t="s">
        <v>150</v>
      </c>
      <c r="J74" s="137"/>
      <c r="K74" s="79">
        <v>2</v>
      </c>
      <c r="L74" s="57">
        <f t="shared" si="9"/>
        <v>2</v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16" t="s">
        <v>72</v>
      </c>
      <c r="H77" s="117"/>
      <c r="I77" s="118"/>
      <c r="J77" s="126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 x14ac:dyDescent="0.3">
      <c r="G78" s="116" t="s">
        <v>111</v>
      </c>
      <c r="H78" s="117"/>
      <c r="I78" s="118"/>
      <c r="J78" s="126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16" t="s">
        <v>112</v>
      </c>
      <c r="H90" s="117"/>
      <c r="I90" s="118"/>
      <c r="J90" s="126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16" t="s">
        <v>73</v>
      </c>
      <c r="H95" s="117"/>
      <c r="I95" s="118"/>
      <c r="J95" s="126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 x14ac:dyDescent="0.3">
      <c r="G96" s="116" t="s">
        <v>111</v>
      </c>
      <c r="H96" s="117"/>
      <c r="I96" s="118"/>
      <c r="J96" s="126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16" t="s">
        <v>112</v>
      </c>
      <c r="H108" s="117"/>
      <c r="I108" s="118"/>
      <c r="J108" s="126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19" t="s">
        <v>113</v>
      </c>
      <c r="H113" s="120"/>
      <c r="I113" s="121"/>
      <c r="J113" s="138"/>
      <c r="K113" s="58">
        <f>SUM(K5,K23,K41,K59,K77,K95)</f>
        <v>75</v>
      </c>
      <c r="L113" s="58">
        <f>SUM(L5,L23,L41,L59,L77,L95)</f>
        <v>75</v>
      </c>
      <c r="M113" s="1"/>
      <c r="N113" s="58">
        <f>SUM(N5,N23,N41,N59,N77,N95)</f>
        <v>75</v>
      </c>
      <c r="O113" t="s">
        <v>117</v>
      </c>
    </row>
  </sheetData>
  <autoFilter ref="I2:I103"/>
  <mergeCells count="28">
    <mergeCell ref="M3:M4"/>
    <mergeCell ref="N3:N4"/>
    <mergeCell ref="G18:I18"/>
    <mergeCell ref="K3:K4"/>
    <mergeCell ref="G5:I5"/>
    <mergeCell ref="G6:I6"/>
    <mergeCell ref="J3:J4"/>
    <mergeCell ref="G24:I24"/>
    <mergeCell ref="G3:G4"/>
    <mergeCell ref="I3:I4"/>
    <mergeCell ref="G96:I96"/>
    <mergeCell ref="L3:L4"/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" zoomScale="70" zoomScaleNormal="70" zoomScalePageLayoutView="85" workbookViewId="0">
      <selection activeCell="J3" sqref="J3:J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2" t="s">
        <v>114</v>
      </c>
      <c r="I2" s="122"/>
      <c r="J2" s="125"/>
    </row>
    <row r="3" spans="2:15" ht="87" customHeight="1" x14ac:dyDescent="0.25">
      <c r="G3" s="123" t="s">
        <v>67</v>
      </c>
      <c r="H3" s="123" t="s">
        <v>107</v>
      </c>
      <c r="I3" s="123" t="s">
        <v>108</v>
      </c>
      <c r="J3" s="123" t="s">
        <v>160</v>
      </c>
      <c r="K3" s="123" t="s">
        <v>160</v>
      </c>
      <c r="L3" s="123" t="s">
        <v>110</v>
      </c>
      <c r="M3" s="123" t="s">
        <v>109</v>
      </c>
      <c r="N3" s="123" t="s">
        <v>68</v>
      </c>
    </row>
    <row r="4" spans="2:15" ht="9" customHeight="1" thickBot="1" x14ac:dyDescent="0.3">
      <c r="G4" s="124"/>
      <c r="H4" s="124" t="s">
        <v>28</v>
      </c>
      <c r="I4" s="124"/>
      <c r="J4" s="124"/>
      <c r="K4" s="124"/>
      <c r="L4" s="124"/>
      <c r="M4" s="124"/>
      <c r="N4" s="124"/>
    </row>
    <row r="5" spans="2:15" ht="19.5" thickBot="1" x14ac:dyDescent="0.3">
      <c r="G5" s="116" t="s">
        <v>115</v>
      </c>
      <c r="H5" s="117"/>
      <c r="I5" s="118"/>
      <c r="J5" s="126"/>
      <c r="K5" s="6">
        <f>L5</f>
        <v>19</v>
      </c>
      <c r="L5" s="6">
        <f>SUM(L7:L22)</f>
        <v>19</v>
      </c>
      <c r="M5" s="6"/>
      <c r="N5" s="40">
        <v>18</v>
      </c>
      <c r="O5" t="s">
        <v>116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6" t="s">
        <v>111</v>
      </c>
      <c r="H6" s="117"/>
      <c r="I6" s="118"/>
      <c r="J6" s="126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63" t="s">
        <v>137</v>
      </c>
      <c r="J7" s="128"/>
      <c r="K7" s="64">
        <v>2</v>
      </c>
      <c r="L7" s="57">
        <f>IF(K7=0,"",VALUE(LEFT(K7,1)))</f>
        <v>2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7" t="s">
        <v>140</v>
      </c>
      <c r="J8" s="67"/>
      <c r="K8" s="68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9" t="s">
        <v>139</v>
      </c>
      <c r="J9" s="139"/>
      <c r="K9" s="70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7" t="s">
        <v>42</v>
      </c>
      <c r="J10" s="67"/>
      <c r="K10" s="68">
        <v>2</v>
      </c>
      <c r="L10" s="57">
        <f t="shared" si="0"/>
        <v>2</v>
      </c>
      <c r="M10" s="1"/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9" t="s">
        <v>138</v>
      </c>
      <c r="J11" s="139"/>
      <c r="K11" s="70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2" t="s">
        <v>41</v>
      </c>
      <c r="J12" s="130"/>
      <c r="K12" s="70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75" t="s">
        <v>48</v>
      </c>
      <c r="J13" s="75"/>
      <c r="K13" s="62">
        <v>2</v>
      </c>
      <c r="L13" s="57">
        <f t="shared" si="0"/>
        <v>2</v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85" t="s">
        <v>38</v>
      </c>
      <c r="J14" s="85"/>
      <c r="K14" s="86">
        <v>3</v>
      </c>
      <c r="L14" s="57">
        <f t="shared" si="0"/>
        <v>3</v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1"/>
      <c r="J15" s="71"/>
      <c r="K15" s="70"/>
      <c r="L15" s="57" t="str">
        <f t="shared" si="0"/>
        <v/>
      </c>
      <c r="M15" s="1" t="s">
        <v>143</v>
      </c>
      <c r="N15" s="1"/>
    </row>
    <row r="16" spans="2:15" ht="19.5" thickBot="1" x14ac:dyDescent="0.3">
      <c r="G16" s="5">
        <v>10</v>
      </c>
      <c r="H16" s="1"/>
      <c r="I16" s="67"/>
      <c r="J16" s="67"/>
      <c r="K16" s="68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16" t="s">
        <v>112</v>
      </c>
      <c r="H18" s="117"/>
      <c r="I18" s="118"/>
      <c r="J18" s="126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80" t="s">
        <v>152</v>
      </c>
      <c r="J19" s="135"/>
      <c r="K19" s="62">
        <v>2</v>
      </c>
      <c r="L19" s="57">
        <f t="shared" si="0"/>
        <v>2</v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16" t="s">
        <v>69</v>
      </c>
      <c r="H23" s="117"/>
      <c r="I23" s="118"/>
      <c r="J23" s="126"/>
      <c r="K23" s="6">
        <f>L23</f>
        <v>23</v>
      </c>
      <c r="L23" s="6">
        <f>SUM(L25:L40)</f>
        <v>23</v>
      </c>
      <c r="M23" s="6"/>
      <c r="N23" s="40">
        <v>24</v>
      </c>
      <c r="O23" t="s">
        <v>117</v>
      </c>
    </row>
    <row r="24" spans="4:15" ht="19.5" thickBot="1" x14ac:dyDescent="0.3">
      <c r="G24" s="116" t="s">
        <v>111</v>
      </c>
      <c r="H24" s="117"/>
      <c r="I24" s="118"/>
      <c r="J24" s="126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127"/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136"/>
      <c r="K26" s="62">
        <v>1</v>
      </c>
      <c r="L26" s="57">
        <f t="shared" ref="L26:L40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118</v>
      </c>
      <c r="J27" s="136"/>
      <c r="K27" s="62">
        <v>1</v>
      </c>
      <c r="L27" s="57">
        <f t="shared" si="3"/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85" t="s">
        <v>142</v>
      </c>
      <c r="J28" s="85"/>
      <c r="K28" s="86">
        <v>2</v>
      </c>
      <c r="L28" s="57">
        <f t="shared" si="3"/>
        <v>2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81" t="s">
        <v>141</v>
      </c>
      <c r="J29" s="131"/>
      <c r="K29" s="82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81" t="s">
        <v>154</v>
      </c>
      <c r="J30" s="131"/>
      <c r="K30" s="82">
        <v>2</v>
      </c>
      <c r="L30" s="57">
        <f t="shared" si="3"/>
        <v>2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75" t="s">
        <v>56</v>
      </c>
      <c r="J31" s="75"/>
      <c r="K31" s="74">
        <v>2</v>
      </c>
      <c r="L31" s="57">
        <f t="shared" si="3"/>
        <v>2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75" t="s">
        <v>145</v>
      </c>
      <c r="J32" s="75"/>
      <c r="K32" s="62">
        <v>2</v>
      </c>
      <c r="L32" s="57">
        <f t="shared" si="3"/>
        <v>2</v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59" t="s">
        <v>119</v>
      </c>
      <c r="J34" s="127"/>
      <c r="K34" s="60">
        <v>1</v>
      </c>
      <c r="L34" s="57">
        <f t="shared" si="3"/>
        <v>1</v>
      </c>
      <c r="M34" s="1"/>
      <c r="N34" s="1"/>
    </row>
    <row r="35" spans="5:15" ht="19.5" thickBot="1" x14ac:dyDescent="0.3">
      <c r="E35" s="53"/>
      <c r="G35" s="5">
        <v>11</v>
      </c>
      <c r="H35" s="1"/>
      <c r="I35" s="61" t="s">
        <v>55</v>
      </c>
      <c r="J35" s="136"/>
      <c r="K35" s="62">
        <v>6</v>
      </c>
      <c r="L35" s="57">
        <f t="shared" si="3"/>
        <v>6</v>
      </c>
      <c r="M35" s="1"/>
      <c r="N35" s="1"/>
    </row>
    <row r="36" spans="5:15" ht="19.5" thickBot="1" x14ac:dyDescent="0.3">
      <c r="G36" s="116" t="s">
        <v>112</v>
      </c>
      <c r="H36" s="117"/>
      <c r="I36" s="118"/>
      <c r="J36" s="126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75" t="s">
        <v>151</v>
      </c>
      <c r="J37" s="75"/>
      <c r="K37" s="62">
        <v>2</v>
      </c>
      <c r="L37" s="57">
        <f>IF(K37=0,"",VALUE(LEFT(K37,1)))</f>
        <v>2</v>
      </c>
      <c r="M37" s="1"/>
      <c r="N37" s="1"/>
    </row>
    <row r="38" spans="5:15" ht="24" customHeight="1" thickBot="1" x14ac:dyDescent="0.3">
      <c r="G38" s="5">
        <v>2</v>
      </c>
      <c r="H38" s="4"/>
      <c r="I38" s="75"/>
      <c r="J38" s="75"/>
      <c r="K38" s="62"/>
      <c r="L38" s="57" t="str">
        <f>IF(K38=0,"",VALUE(LEFT(K38,1)))</f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hidden="1" thickBot="1" x14ac:dyDescent="0.3">
      <c r="E41" s="53"/>
      <c r="G41" s="116" t="s">
        <v>70</v>
      </c>
      <c r="H41" s="117"/>
      <c r="I41" s="118"/>
      <c r="J41" s="126"/>
      <c r="K41" s="6">
        <f>L41</f>
        <v>0</v>
      </c>
      <c r="L41" s="6">
        <f>SUM(L43:L58)</f>
        <v>0</v>
      </c>
      <c r="M41" s="6"/>
      <c r="N41" s="40"/>
      <c r="O41" t="s">
        <v>117</v>
      </c>
    </row>
    <row r="42" spans="5:15" ht="19.5" hidden="1" thickBot="1" x14ac:dyDescent="0.3">
      <c r="E42" s="53"/>
      <c r="G42" s="116" t="s">
        <v>111</v>
      </c>
      <c r="H42" s="117"/>
      <c r="I42" s="118"/>
      <c r="J42" s="126"/>
      <c r="K42" s="6"/>
      <c r="L42" s="41"/>
      <c r="M42" s="1"/>
      <c r="N42" s="1"/>
    </row>
    <row r="43" spans="5:15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43"/>
      <c r="K43" s="1"/>
      <c r="L43" s="57" t="str">
        <f>IF(K43=0,"",VALUE(LEFT(K43,1)))</f>
        <v/>
      </c>
      <c r="M43" s="41"/>
      <c r="N43" s="41"/>
    </row>
    <row r="44" spans="5:15" ht="19.5" hidden="1" thickBot="1" x14ac:dyDescent="0.3">
      <c r="E44" s="53"/>
      <c r="G44" s="5">
        <v>2</v>
      </c>
      <c r="H44" s="4" t="str">
        <f t="shared" ref="H44:H51" si="5">CONCATENATE(B44,C44,D44,E44,F44)</f>
        <v/>
      </c>
      <c r="I44" s="43"/>
      <c r="J44" s="43"/>
      <c r="K44" s="1"/>
      <c r="L44" s="57" t="str">
        <f t="shared" ref="L44:L58" si="6">IF(K44=0,"",VALUE(LEFT(K44,1)))</f>
        <v/>
      </c>
      <c r="M44" s="1"/>
      <c r="N44" s="1"/>
    </row>
    <row r="45" spans="5:15" ht="19.5" hidden="1" thickBot="1" x14ac:dyDescent="0.3">
      <c r="E45" s="53"/>
      <c r="G45" s="5">
        <v>3</v>
      </c>
      <c r="H45" s="4" t="str">
        <f t="shared" si="5"/>
        <v/>
      </c>
      <c r="I45" s="43"/>
      <c r="J45" s="43"/>
      <c r="K45" s="1"/>
      <c r="L45" s="57" t="str">
        <f t="shared" si="6"/>
        <v/>
      </c>
      <c r="M45" s="1"/>
      <c r="N45" s="1"/>
    </row>
    <row r="46" spans="5:15" ht="19.5" hidden="1" thickBot="1" x14ac:dyDescent="0.3">
      <c r="G46" s="5">
        <v>4</v>
      </c>
      <c r="H46" s="4" t="str">
        <f t="shared" si="5"/>
        <v/>
      </c>
      <c r="I46" s="3"/>
      <c r="J46" s="3"/>
      <c r="K46" s="4"/>
      <c r="L46" s="57" t="str">
        <f t="shared" si="6"/>
        <v/>
      </c>
      <c r="M46" s="1"/>
      <c r="N46" s="1"/>
    </row>
    <row r="47" spans="5:15" ht="19.5" hidden="1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hidden="1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hidden="1" thickBot="1" x14ac:dyDescent="0.3">
      <c r="G54" s="116" t="s">
        <v>112</v>
      </c>
      <c r="H54" s="117"/>
      <c r="I54" s="118"/>
      <c r="J54" s="126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16" t="s">
        <v>71</v>
      </c>
      <c r="H59" s="117"/>
      <c r="I59" s="118"/>
      <c r="J59" s="126"/>
      <c r="K59" s="6">
        <f>L59</f>
        <v>0</v>
      </c>
      <c r="L59" s="6">
        <f>SUM(L61:L76)</f>
        <v>0</v>
      </c>
      <c r="M59" s="6"/>
      <c r="N59" s="40"/>
      <c r="O59" t="s">
        <v>117</v>
      </c>
    </row>
    <row r="60" spans="5:15" ht="19.5" hidden="1" thickBot="1" x14ac:dyDescent="0.3">
      <c r="G60" s="116" t="s">
        <v>111</v>
      </c>
      <c r="H60" s="117"/>
      <c r="I60" s="118"/>
      <c r="J60" s="126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16" t="s">
        <v>112</v>
      </c>
      <c r="H72" s="117"/>
      <c r="I72" s="118"/>
      <c r="J72" s="126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16" t="s">
        <v>72</v>
      </c>
      <c r="H77" s="117"/>
      <c r="I77" s="118"/>
      <c r="J77" s="126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 x14ac:dyDescent="0.3">
      <c r="G78" s="116" t="s">
        <v>111</v>
      </c>
      <c r="H78" s="117"/>
      <c r="I78" s="118"/>
      <c r="J78" s="126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16" t="s">
        <v>112</v>
      </c>
      <c r="H90" s="117"/>
      <c r="I90" s="118"/>
      <c r="J90" s="126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16" t="s">
        <v>73</v>
      </c>
      <c r="H95" s="117"/>
      <c r="I95" s="118"/>
      <c r="J95" s="126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 x14ac:dyDescent="0.3">
      <c r="G96" s="116" t="s">
        <v>111</v>
      </c>
      <c r="H96" s="117"/>
      <c r="I96" s="118"/>
      <c r="J96" s="126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16" t="s">
        <v>112</v>
      </c>
      <c r="H108" s="117"/>
      <c r="I108" s="118"/>
      <c r="J108" s="126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19" t="s">
        <v>113</v>
      </c>
      <c r="H113" s="120"/>
      <c r="I113" s="121"/>
      <c r="J113" s="138"/>
      <c r="K113" s="58">
        <f>SUM(K5,K23,K41,K59,K77,K95)</f>
        <v>42</v>
      </c>
      <c r="L113" s="58">
        <f>SUM(L5,L23,L41,L59,L77,L95)</f>
        <v>42</v>
      </c>
      <c r="M113" s="1"/>
      <c r="N113" s="58">
        <f>SUM(N5,N23,N41,N59,N77,N95)</f>
        <v>42</v>
      </c>
      <c r="O113" t="s">
        <v>117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" zoomScale="70" zoomScaleNormal="70" zoomScalePageLayoutView="85" workbookViewId="0">
      <selection activeCell="J3" sqref="J3:J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2" t="s">
        <v>114</v>
      </c>
      <c r="I2" s="122"/>
      <c r="J2" s="125"/>
    </row>
    <row r="3" spans="2:15" ht="87" customHeight="1" x14ac:dyDescent="0.25">
      <c r="G3" s="123" t="s">
        <v>67</v>
      </c>
      <c r="H3" s="123" t="s">
        <v>107</v>
      </c>
      <c r="I3" s="123" t="s">
        <v>108</v>
      </c>
      <c r="J3" s="123" t="s">
        <v>160</v>
      </c>
      <c r="K3" s="123" t="s">
        <v>160</v>
      </c>
      <c r="L3" s="123" t="s">
        <v>110</v>
      </c>
      <c r="M3" s="123" t="s">
        <v>109</v>
      </c>
      <c r="N3" s="123" t="s">
        <v>68</v>
      </c>
    </row>
    <row r="4" spans="2:15" ht="9" customHeight="1" thickBot="1" x14ac:dyDescent="0.3">
      <c r="G4" s="124"/>
      <c r="H4" s="124" t="s">
        <v>28</v>
      </c>
      <c r="I4" s="124"/>
      <c r="J4" s="124"/>
      <c r="K4" s="124"/>
      <c r="L4" s="124"/>
      <c r="M4" s="124"/>
      <c r="N4" s="124"/>
    </row>
    <row r="5" spans="2:15" ht="19.5" thickBot="1" x14ac:dyDescent="0.3">
      <c r="G5" s="116" t="s">
        <v>115</v>
      </c>
      <c r="H5" s="117"/>
      <c r="I5" s="118"/>
      <c r="J5" s="126"/>
      <c r="K5" s="6">
        <f>L5</f>
        <v>16</v>
      </c>
      <c r="L5" s="6">
        <f>SUM(L7:L22)</f>
        <v>16</v>
      </c>
      <c r="M5" s="6"/>
      <c r="N5" s="40">
        <v>16</v>
      </c>
      <c r="O5" t="s">
        <v>116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6" t="s">
        <v>111</v>
      </c>
      <c r="H6" s="117"/>
      <c r="I6" s="118"/>
      <c r="J6" s="126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85" t="s">
        <v>38</v>
      </c>
      <c r="J7" s="85"/>
      <c r="K7" s="86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85" t="s">
        <v>42</v>
      </c>
      <c r="J8" s="85"/>
      <c r="K8" s="86">
        <v>4</v>
      </c>
      <c r="L8" s="57">
        <f t="shared" ref="L8:L22" si="0">IF(K8=0,"",VALUE(LEFT(K8,1)))</f>
        <v>4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89" t="s">
        <v>137</v>
      </c>
      <c r="J9" s="140"/>
      <c r="K9" s="90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85" t="s">
        <v>140</v>
      </c>
      <c r="J10" s="85"/>
      <c r="K10" s="86">
        <v>2</v>
      </c>
      <c r="L10" s="57">
        <f t="shared" si="0"/>
        <v>2</v>
      </c>
      <c r="M10" s="1"/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87" t="s">
        <v>139</v>
      </c>
      <c r="J11" s="141"/>
      <c r="K11" s="88">
        <v>2</v>
      </c>
      <c r="L11" s="57">
        <f t="shared" si="0"/>
        <v>2</v>
      </c>
      <c r="M11" s="1"/>
      <c r="N11" s="1"/>
    </row>
    <row r="12" spans="2:15" ht="19.5" thickBot="1" x14ac:dyDescent="0.35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87" t="s">
        <v>138</v>
      </c>
      <c r="J12" s="141"/>
      <c r="K12" s="88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85"/>
      <c r="J13" s="85"/>
      <c r="K13" s="86"/>
      <c r="L13" s="57" t="str">
        <f t="shared" si="0"/>
        <v/>
      </c>
      <c r="M13" s="1"/>
      <c r="N13" s="1"/>
    </row>
    <row r="14" spans="2:15" ht="19.5" thickBot="1" x14ac:dyDescent="0.35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87"/>
      <c r="J14" s="141"/>
      <c r="K14" s="88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2"/>
      <c r="J15" s="130"/>
      <c r="K15" s="82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16" t="s">
        <v>112</v>
      </c>
      <c r="H18" s="117"/>
      <c r="I18" s="118"/>
      <c r="J18" s="126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16" t="s">
        <v>69</v>
      </c>
      <c r="H23" s="117"/>
      <c r="I23" s="118"/>
      <c r="J23" s="126"/>
      <c r="K23" s="6">
        <f>L23</f>
        <v>16</v>
      </c>
      <c r="L23" s="6">
        <f>SUM(L25:L40)</f>
        <v>16</v>
      </c>
      <c r="M23" s="6"/>
      <c r="N23" s="40">
        <v>16</v>
      </c>
      <c r="O23" t="s">
        <v>117</v>
      </c>
    </row>
    <row r="24" spans="4:15" ht="19.5" thickBot="1" x14ac:dyDescent="0.3">
      <c r="G24" s="116" t="s">
        <v>111</v>
      </c>
      <c r="H24" s="117"/>
      <c r="I24" s="118"/>
      <c r="J24" s="126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127"/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136"/>
      <c r="K26" s="62">
        <v>1</v>
      </c>
      <c r="L26" s="57">
        <f t="shared" ref="L26:L40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118</v>
      </c>
      <c r="J27" s="136"/>
      <c r="K27" s="62">
        <v>1</v>
      </c>
      <c r="L27" s="57">
        <f t="shared" si="3"/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15" t="s">
        <v>142</v>
      </c>
      <c r="J28" s="15"/>
      <c r="K28" s="10">
        <v>2</v>
      </c>
      <c r="L28" s="57">
        <f t="shared" si="3"/>
        <v>2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75" t="s">
        <v>48</v>
      </c>
      <c r="J29" s="75"/>
      <c r="K29" s="62">
        <v>3</v>
      </c>
      <c r="L29" s="57">
        <f t="shared" si="3"/>
        <v>3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75" t="s">
        <v>151</v>
      </c>
      <c r="J30" s="75"/>
      <c r="K30" s="62">
        <v>3</v>
      </c>
      <c r="L30" s="57">
        <f t="shared" si="3"/>
        <v>3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75"/>
      <c r="J31" s="75"/>
      <c r="K31" s="62"/>
      <c r="L31" s="57" t="str">
        <f t="shared" si="3"/>
        <v/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80"/>
      <c r="J32" s="135"/>
      <c r="K32" s="62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75"/>
      <c r="J33" s="75"/>
      <c r="K33" s="62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75"/>
      <c r="J34" s="75"/>
      <c r="K34" s="62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15"/>
      <c r="J35" s="15"/>
      <c r="K35" s="10"/>
      <c r="L35" s="57" t="str">
        <f t="shared" si="3"/>
        <v/>
      </c>
      <c r="M35" s="1"/>
      <c r="N35" s="1"/>
    </row>
    <row r="36" spans="5:15" ht="19.5" thickBot="1" x14ac:dyDescent="0.3">
      <c r="G36" s="116" t="s">
        <v>112</v>
      </c>
      <c r="H36" s="117"/>
      <c r="I36" s="118"/>
      <c r="J36" s="126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72" t="s">
        <v>41</v>
      </c>
      <c r="J37" s="130"/>
      <c r="K37" s="82">
        <v>2</v>
      </c>
      <c r="L37" s="57">
        <f t="shared" si="3"/>
        <v>2</v>
      </c>
      <c r="M37" s="1"/>
      <c r="N37" s="1"/>
    </row>
    <row r="38" spans="5:15" ht="24" customHeight="1" thickBot="1" x14ac:dyDescent="0.3">
      <c r="G38" s="5">
        <v>2</v>
      </c>
      <c r="H38" s="4"/>
      <c r="I38" s="75" t="s">
        <v>145</v>
      </c>
      <c r="J38" s="75"/>
      <c r="K38" s="62">
        <v>2</v>
      </c>
      <c r="L38" s="57">
        <f t="shared" si="3"/>
        <v>2</v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16" t="s">
        <v>70</v>
      </c>
      <c r="H41" s="117"/>
      <c r="I41" s="118"/>
      <c r="J41" s="126"/>
      <c r="K41" s="6">
        <f>L41</f>
        <v>17</v>
      </c>
      <c r="L41" s="6">
        <f>SUM(L43:L58)</f>
        <v>17</v>
      </c>
      <c r="M41" s="6"/>
      <c r="N41" s="40">
        <v>17</v>
      </c>
      <c r="O41" t="s">
        <v>117</v>
      </c>
    </row>
    <row r="42" spans="5:15" ht="19.5" thickBot="1" x14ac:dyDescent="0.3">
      <c r="E42" s="53"/>
      <c r="G42" s="116" t="s">
        <v>111</v>
      </c>
      <c r="H42" s="117"/>
      <c r="I42" s="118"/>
      <c r="J42" s="126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81" t="s">
        <v>141</v>
      </c>
      <c r="J43" s="131"/>
      <c r="K43" s="82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81" t="s">
        <v>154</v>
      </c>
      <c r="J44" s="131"/>
      <c r="K44" s="82">
        <v>3</v>
      </c>
      <c r="L44" s="57">
        <f t="shared" ref="L44:L58" si="6">IF(K44=0,"",VALUE(LEFT(K44,1)))</f>
        <v>3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75" t="s">
        <v>56</v>
      </c>
      <c r="J45" s="75"/>
      <c r="K45" s="74">
        <v>3</v>
      </c>
      <c r="L45" s="57">
        <f t="shared" si="6"/>
        <v>3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80" t="s">
        <v>152</v>
      </c>
      <c r="J46" s="135"/>
      <c r="K46" s="62">
        <v>2</v>
      </c>
      <c r="L46" s="57">
        <f t="shared" si="6"/>
        <v>2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59" t="s">
        <v>119</v>
      </c>
      <c r="J52" s="127"/>
      <c r="K52" s="60">
        <v>1</v>
      </c>
      <c r="L52" s="57">
        <f t="shared" si="6"/>
        <v>1</v>
      </c>
      <c r="M52" s="1"/>
      <c r="N52" s="1"/>
    </row>
    <row r="53" spans="5:15" ht="19.5" thickBot="1" x14ac:dyDescent="0.3">
      <c r="G53" s="5">
        <v>11</v>
      </c>
      <c r="H53" s="1"/>
      <c r="I53" s="61" t="s">
        <v>55</v>
      </c>
      <c r="J53" s="136"/>
      <c r="K53" s="62">
        <v>6</v>
      </c>
      <c r="L53" s="57">
        <f t="shared" si="6"/>
        <v>6</v>
      </c>
      <c r="M53" s="1"/>
      <c r="N53" s="1"/>
    </row>
    <row r="54" spans="5:15" ht="19.5" thickBot="1" x14ac:dyDescent="0.3">
      <c r="G54" s="116" t="s">
        <v>112</v>
      </c>
      <c r="H54" s="117"/>
      <c r="I54" s="118"/>
      <c r="J54" s="126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80"/>
      <c r="J55" s="135"/>
      <c r="K55" s="62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75"/>
      <c r="J56" s="75"/>
      <c r="K56" s="62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16" t="s">
        <v>71</v>
      </c>
      <c r="H59" s="117"/>
      <c r="I59" s="118"/>
      <c r="J59" s="126"/>
      <c r="K59" s="6">
        <f>L59</f>
        <v>0</v>
      </c>
      <c r="L59" s="6">
        <f>SUM(L61:L76)</f>
        <v>0</v>
      </c>
      <c r="M59" s="6"/>
      <c r="N59" s="40"/>
      <c r="O59" t="s">
        <v>117</v>
      </c>
    </row>
    <row r="60" spans="5:15" ht="19.5" hidden="1" thickBot="1" x14ac:dyDescent="0.3">
      <c r="G60" s="116" t="s">
        <v>111</v>
      </c>
      <c r="H60" s="117"/>
      <c r="I60" s="118"/>
      <c r="J60" s="126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16" t="s">
        <v>112</v>
      </c>
      <c r="H72" s="117"/>
      <c r="I72" s="118"/>
      <c r="J72" s="126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16" t="s">
        <v>72</v>
      </c>
      <c r="H77" s="117"/>
      <c r="I77" s="118"/>
      <c r="J77" s="126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 x14ac:dyDescent="0.3">
      <c r="G78" s="116" t="s">
        <v>111</v>
      </c>
      <c r="H78" s="117"/>
      <c r="I78" s="118"/>
      <c r="J78" s="126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16" t="s">
        <v>112</v>
      </c>
      <c r="H90" s="117"/>
      <c r="I90" s="118"/>
      <c r="J90" s="126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16" t="s">
        <v>73</v>
      </c>
      <c r="H95" s="117"/>
      <c r="I95" s="118"/>
      <c r="J95" s="126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 x14ac:dyDescent="0.3">
      <c r="G96" s="116" t="s">
        <v>111</v>
      </c>
      <c r="H96" s="117"/>
      <c r="I96" s="118"/>
      <c r="J96" s="126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16" t="s">
        <v>112</v>
      </c>
      <c r="H108" s="117"/>
      <c r="I108" s="118"/>
      <c r="J108" s="126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19" t="s">
        <v>113</v>
      </c>
      <c r="H113" s="120"/>
      <c r="I113" s="121"/>
      <c r="J113" s="138"/>
      <c r="K113" s="58">
        <f>SUM(K5,K23,K41,K59,K77,K95)</f>
        <v>49</v>
      </c>
      <c r="L113" s="58">
        <f>SUM(L5,L23,L41,L59,L77,L95)</f>
        <v>49</v>
      </c>
      <c r="M113" s="1"/>
      <c r="N113" s="58">
        <f>SUM(N5,N23,N41,N59,N77,N95)</f>
        <v>49</v>
      </c>
      <c r="O113" t="s">
        <v>117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abSelected="1" topLeftCell="G1" zoomScale="70" zoomScaleNormal="70" zoomScalePageLayoutView="85" workbookViewId="0">
      <selection activeCell="P3" sqref="P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22" t="s">
        <v>114</v>
      </c>
      <c r="I2" s="122"/>
      <c r="J2" s="125"/>
    </row>
    <row r="3" spans="2:16" ht="87" customHeight="1" x14ac:dyDescent="0.25">
      <c r="G3" s="123" t="s">
        <v>67</v>
      </c>
      <c r="H3" s="123" t="s">
        <v>107</v>
      </c>
      <c r="I3" s="123" t="s">
        <v>108</v>
      </c>
      <c r="J3" s="123" t="s">
        <v>160</v>
      </c>
      <c r="K3" s="123" t="s">
        <v>160</v>
      </c>
      <c r="L3" s="123" t="s">
        <v>160</v>
      </c>
      <c r="M3" s="123" t="s">
        <v>109</v>
      </c>
      <c r="N3" s="123" t="s">
        <v>68</v>
      </c>
    </row>
    <row r="4" spans="2:16" ht="9" customHeight="1" thickBot="1" x14ac:dyDescent="0.3">
      <c r="G4" s="124"/>
      <c r="H4" s="124" t="s">
        <v>28</v>
      </c>
      <c r="I4" s="124"/>
      <c r="J4" s="124"/>
      <c r="K4" s="124"/>
      <c r="L4" s="124"/>
      <c r="M4" s="124"/>
      <c r="N4" s="124"/>
    </row>
    <row r="5" spans="2:16" ht="19.5" thickBot="1" x14ac:dyDescent="0.3">
      <c r="G5" s="116" t="s">
        <v>115</v>
      </c>
      <c r="H5" s="117"/>
      <c r="I5" s="118"/>
      <c r="J5" s="126"/>
      <c r="K5" s="6">
        <f>L5</f>
        <v>14</v>
      </c>
      <c r="L5" s="6">
        <f>SUM(L7:L22)</f>
        <v>14</v>
      </c>
      <c r="M5" s="6"/>
      <c r="N5" s="40">
        <v>18</v>
      </c>
      <c r="O5" t="s">
        <v>116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6" t="s">
        <v>111</v>
      </c>
      <c r="H6" s="117"/>
      <c r="I6" s="118"/>
      <c r="J6" s="126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121</v>
      </c>
      <c r="J7" s="127"/>
      <c r="K7" s="60">
        <v>6</v>
      </c>
      <c r="L7" s="57">
        <f>IF(K7=0,"",VALUE(LEFT(K7,1)))</f>
        <v>6</v>
      </c>
      <c r="M7" s="41"/>
      <c r="N7" s="41"/>
      <c r="P7">
        <f>SUM(K10:K12,K25:K28,K43:K46,K61:K64,K79)</f>
        <v>60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122</v>
      </c>
      <c r="J8" s="136"/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123</v>
      </c>
      <c r="J9" s="136"/>
      <c r="K9" s="62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127"/>
      <c r="K10" s="60"/>
      <c r="L10" s="57" t="str">
        <f t="shared" si="0"/>
        <v/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136"/>
      <c r="K11" s="62"/>
      <c r="L11" s="57" t="str">
        <f t="shared" si="0"/>
        <v/>
      </c>
      <c r="M11" s="1"/>
      <c r="N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136"/>
      <c r="K12" s="62"/>
      <c r="L12" s="57" t="str">
        <f t="shared" si="0"/>
        <v/>
      </c>
      <c r="M12" s="1"/>
      <c r="N12" s="1"/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16" t="s">
        <v>112</v>
      </c>
      <c r="H18" s="117"/>
      <c r="I18" s="118"/>
      <c r="J18" s="126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16" t="s">
        <v>69</v>
      </c>
      <c r="H23" s="117"/>
      <c r="I23" s="118"/>
      <c r="J23" s="126"/>
      <c r="K23" s="6">
        <f>L23</f>
        <v>22</v>
      </c>
      <c r="L23" s="6">
        <f>SUM(L25:L40)</f>
        <v>22</v>
      </c>
      <c r="M23" s="6"/>
      <c r="N23" s="40">
        <v>20</v>
      </c>
      <c r="O23" t="s">
        <v>117</v>
      </c>
    </row>
    <row r="24" spans="4:15" ht="19.5" thickBot="1" x14ac:dyDescent="0.3">
      <c r="G24" s="116" t="s">
        <v>111</v>
      </c>
      <c r="H24" s="117"/>
      <c r="I24" s="118"/>
      <c r="J24" s="126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124</v>
      </c>
      <c r="J25" s="136"/>
      <c r="K25" s="62">
        <v>6</v>
      </c>
      <c r="L25" s="57">
        <f>IF(K25=0,"",VALUE(LEFT(K25,1)))</f>
        <v>6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125</v>
      </c>
      <c r="J26" s="136"/>
      <c r="K26" s="62">
        <v>4</v>
      </c>
      <c r="L26" s="57">
        <f t="shared" ref="L26:L40" si="3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126</v>
      </c>
      <c r="J27" s="136"/>
      <c r="K27" s="62">
        <v>4</v>
      </c>
      <c r="L27" s="57">
        <f t="shared" si="3"/>
        <v>4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127</v>
      </c>
      <c r="J28" s="136"/>
      <c r="K28" s="62">
        <v>4</v>
      </c>
      <c r="L28" s="57">
        <f t="shared" si="3"/>
        <v>4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127"/>
      <c r="K29" s="60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136"/>
      <c r="K30" s="62">
        <v>1</v>
      </c>
      <c r="L30" s="57">
        <f t="shared" si="3"/>
        <v>1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 t="s">
        <v>118</v>
      </c>
      <c r="J31" s="136"/>
      <c r="K31" s="62">
        <v>1</v>
      </c>
      <c r="L31" s="57">
        <f t="shared" si="3"/>
        <v>1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16" t="s">
        <v>112</v>
      </c>
      <c r="H36" s="117"/>
      <c r="I36" s="118"/>
      <c r="J36" s="126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16" t="s">
        <v>70</v>
      </c>
      <c r="H41" s="117"/>
      <c r="I41" s="118"/>
      <c r="J41" s="126"/>
      <c r="K41" s="6">
        <f>L41</f>
        <v>19</v>
      </c>
      <c r="L41" s="6">
        <f>SUM(L43:L58)</f>
        <v>19</v>
      </c>
      <c r="M41" s="6"/>
      <c r="N41" s="40">
        <v>20</v>
      </c>
      <c r="O41" t="s">
        <v>117</v>
      </c>
    </row>
    <row r="42" spans="5:15" ht="19.5" thickBot="1" x14ac:dyDescent="0.3">
      <c r="E42" s="53"/>
      <c r="G42" s="116" t="s">
        <v>111</v>
      </c>
      <c r="H42" s="117"/>
      <c r="I42" s="118"/>
      <c r="J42" s="126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61" t="s">
        <v>128</v>
      </c>
      <c r="J43" s="136"/>
      <c r="K43" s="62">
        <v>7</v>
      </c>
      <c r="L43" s="57">
        <f>IF(K43=0,"",VALUE(LEFT(K43,1)))</f>
        <v>7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129</v>
      </c>
      <c r="J44" s="136"/>
      <c r="K44" s="62">
        <v>4</v>
      </c>
      <c r="L44" s="57">
        <f t="shared" ref="L44:L58" si="6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 t="s">
        <v>130</v>
      </c>
      <c r="J45" s="136"/>
      <c r="K45" s="62">
        <v>4</v>
      </c>
      <c r="L45" s="57">
        <f t="shared" si="6"/>
        <v>4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 t="s">
        <v>131</v>
      </c>
      <c r="J46" s="136"/>
      <c r="K46" s="62">
        <v>4</v>
      </c>
      <c r="L46" s="57">
        <f t="shared" si="6"/>
        <v>4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16" t="s">
        <v>112</v>
      </c>
      <c r="H54" s="117"/>
      <c r="I54" s="118"/>
      <c r="J54" s="126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16" t="s">
        <v>71</v>
      </c>
      <c r="H59" s="117"/>
      <c r="I59" s="118"/>
      <c r="J59" s="126"/>
      <c r="K59" s="6">
        <f>L59</f>
        <v>19</v>
      </c>
      <c r="L59" s="6">
        <f>SUM(L61:L76)</f>
        <v>19</v>
      </c>
      <c r="M59" s="6"/>
      <c r="N59" s="40">
        <v>21</v>
      </c>
      <c r="O59" t="s">
        <v>117</v>
      </c>
    </row>
    <row r="60" spans="5:15" ht="19.5" thickBot="1" x14ac:dyDescent="0.3">
      <c r="G60" s="116" t="s">
        <v>111</v>
      </c>
      <c r="H60" s="117"/>
      <c r="I60" s="118"/>
      <c r="J60" s="126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61" t="s">
        <v>132</v>
      </c>
      <c r="J61" s="136"/>
      <c r="K61" s="62">
        <v>7</v>
      </c>
      <c r="L61" s="57">
        <f>IF(K61=0,"",VALUE(LEFT(K61,1)))</f>
        <v>7</v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133</v>
      </c>
      <c r="J62" s="136"/>
      <c r="K62" s="62">
        <v>4</v>
      </c>
      <c r="L62" s="57">
        <f t="shared" ref="L62:L76" si="9">IF(K62=0,"",VALUE(LEFT(K62,1)))</f>
        <v>4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 t="s">
        <v>134</v>
      </c>
      <c r="J63" s="136"/>
      <c r="K63" s="62">
        <v>4</v>
      </c>
      <c r="L63" s="57">
        <f t="shared" si="9"/>
        <v>4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 t="s">
        <v>135</v>
      </c>
      <c r="J64" s="136"/>
      <c r="K64" s="62">
        <v>4</v>
      </c>
      <c r="L64" s="57">
        <f t="shared" si="9"/>
        <v>4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116" t="s">
        <v>112</v>
      </c>
      <c r="H72" s="117"/>
      <c r="I72" s="118"/>
      <c r="J72" s="126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 x14ac:dyDescent="0.3">
      <c r="G77" s="116" t="s">
        <v>72</v>
      </c>
      <c r="H77" s="117"/>
      <c r="I77" s="118"/>
      <c r="J77" s="126"/>
      <c r="K77" s="6">
        <f>L77</f>
        <v>4</v>
      </c>
      <c r="L77" s="6">
        <f>SUM(L79:L94)</f>
        <v>4</v>
      </c>
      <c r="M77" s="6"/>
      <c r="N77" s="40">
        <v>22</v>
      </c>
      <c r="O77" t="s">
        <v>117</v>
      </c>
    </row>
    <row r="78" spans="5:15" ht="19.5" thickBot="1" x14ac:dyDescent="0.3">
      <c r="G78" s="116" t="s">
        <v>111</v>
      </c>
      <c r="H78" s="117"/>
      <c r="I78" s="118"/>
      <c r="J78" s="126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61" t="s">
        <v>136</v>
      </c>
      <c r="J79" s="136"/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16" t="s">
        <v>112</v>
      </c>
      <c r="H90" s="117"/>
      <c r="I90" s="118"/>
      <c r="J90" s="126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 x14ac:dyDescent="0.3">
      <c r="G95" s="116" t="s">
        <v>73</v>
      </c>
      <c r="H95" s="117"/>
      <c r="I95" s="118"/>
      <c r="J95" s="126"/>
      <c r="K95" s="6">
        <f>L95</f>
        <v>7</v>
      </c>
      <c r="L95" s="6">
        <f>SUM(L97:L112)</f>
        <v>7</v>
      </c>
      <c r="M95" s="6"/>
      <c r="N95" s="40">
        <v>22</v>
      </c>
      <c r="O95" t="s">
        <v>117</v>
      </c>
    </row>
    <row r="96" spans="5:15" ht="19.5" thickBot="1" x14ac:dyDescent="0.3">
      <c r="G96" s="116" t="s">
        <v>111</v>
      </c>
      <c r="H96" s="117"/>
      <c r="I96" s="118"/>
      <c r="J96" s="126"/>
      <c r="K96" s="6"/>
      <c r="L96" s="41"/>
      <c r="M96" s="1"/>
      <c r="N96" s="1"/>
    </row>
    <row r="97" spans="5:15" ht="19.5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 x14ac:dyDescent="0.3">
      <c r="G106" s="5">
        <v>10</v>
      </c>
      <c r="H106" s="1"/>
      <c r="I106" s="59" t="s">
        <v>119</v>
      </c>
      <c r="J106" s="127"/>
      <c r="K106" s="60">
        <v>1</v>
      </c>
      <c r="L106" s="57">
        <f t="shared" si="15"/>
        <v>1</v>
      </c>
      <c r="M106" s="1"/>
      <c r="N106" s="1"/>
    </row>
    <row r="107" spans="5:15" ht="19.5" thickBot="1" x14ac:dyDescent="0.3">
      <c r="G107" s="5">
        <v>11</v>
      </c>
      <c r="H107" s="1"/>
      <c r="I107" s="61" t="s">
        <v>55</v>
      </c>
      <c r="J107" s="136"/>
      <c r="K107" s="62">
        <v>6</v>
      </c>
      <c r="L107" s="57">
        <f t="shared" si="15"/>
        <v>6</v>
      </c>
      <c r="M107" s="1"/>
      <c r="N107" s="1"/>
    </row>
    <row r="108" spans="5:15" ht="19.5" thickBot="1" x14ac:dyDescent="0.3">
      <c r="G108" s="116" t="s">
        <v>112</v>
      </c>
      <c r="H108" s="117"/>
      <c r="I108" s="118"/>
      <c r="J108" s="126"/>
      <c r="K108" s="6"/>
      <c r="L108" s="41"/>
      <c r="M108" s="1"/>
      <c r="N108" s="1"/>
    </row>
    <row r="109" spans="5:15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19" t="s">
        <v>113</v>
      </c>
      <c r="H113" s="120"/>
      <c r="I113" s="121"/>
      <c r="J113" s="138"/>
      <c r="K113" s="58">
        <f>SUM(K5,K23,K41,K59,K77,K95)</f>
        <v>85</v>
      </c>
      <c r="L113" s="58">
        <f>SUM(L5,L23,L41,L59,L77,L95)</f>
        <v>85</v>
      </c>
      <c r="M113" s="1"/>
      <c r="N113" s="58">
        <f>SUM(N5,N23,N41,N59,N77,N95)</f>
        <v>123</v>
      </c>
      <c r="O113" t="s">
        <v>117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2017-06-28T09:09:12Z</dcterms:modified>
</cp:coreProperties>
</file>